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cterra.sharepoint.com/sites/DCT_MAP-FD-Aanbestedingen/Gedeelde documenten/2025/EA/Schoonmaak/"/>
    </mc:Choice>
  </mc:AlternateContent>
  <xr:revisionPtr revIDLastSave="57" documentId="8_{43983E55-A188-467F-80B6-332658FE1FA2}" xr6:coauthVersionLast="47" xr6:coauthVersionMax="47" xr10:uidLastSave="{CE7624F3-A044-4790-B776-325F1011707F}"/>
  <bookViews>
    <workbookView xWindow="28680" yWindow="-120" windowWidth="29040" windowHeight="15720" xr2:uid="{00000000-000D-0000-FFFF-FFFF00000000}"/>
  </bookViews>
  <sheets>
    <sheet name="Export" sheetId="1" r:id="rId1"/>
  </sheets>
  <definedNames>
    <definedName name="_xlnm.Print_Area" localSheetId="0">Export!$A$1:$E$25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1" i="1"/>
  <c r="E3" i="1"/>
  <c r="E4" i="1"/>
  <c r="E5" i="1"/>
  <c r="E6" i="1"/>
  <c r="E7" i="1"/>
  <c r="E8" i="1"/>
  <c r="E9" i="1"/>
  <c r="E2" i="1"/>
  <c r="E25" i="1" l="1"/>
</calcChain>
</file>

<file path=xl/sharedStrings.xml><?xml version="1.0" encoding="utf-8"?>
<sst xmlns="http://schemas.openxmlformats.org/spreadsheetml/2006/main" count="125" uniqueCount="65">
  <si>
    <t>BBL</t>
  </si>
  <si>
    <t>BOL</t>
  </si>
  <si>
    <t>Total</t>
  </si>
  <si>
    <t>Assen, A. de Vriesstraat</t>
  </si>
  <si>
    <t>Assen, Aziëweg</t>
  </si>
  <si>
    <t>Assen, De Haar</t>
  </si>
  <si>
    <t>Assen, Vredeveldseweg</t>
  </si>
  <si>
    <t>Emmen, Anna Paulownalaan</t>
  </si>
  <si>
    <t>Emmen, Ubbekingecamp</t>
  </si>
  <si>
    <t>Emmen, van Schaikweg 98</t>
  </si>
  <si>
    <t>Emmen, Veldlaan</t>
  </si>
  <si>
    <t>MBO Meppel</t>
  </si>
  <si>
    <t>Meppel, Ambachtsweg</t>
  </si>
  <si>
    <t>Pro Winsum</t>
  </si>
  <si>
    <t>VO Assen</t>
  </si>
  <si>
    <t>VO Meppel</t>
  </si>
  <si>
    <t>VO Oldekerk</t>
  </si>
  <si>
    <t>VO Winsum</t>
  </si>
  <si>
    <t>VO Wolvega</t>
  </si>
  <si>
    <t>Emmen, Stadionplein 9</t>
  </si>
  <si>
    <t>Pauze 1</t>
  </si>
  <si>
    <t>Pauze 2</t>
  </si>
  <si>
    <t>Pauze 3</t>
  </si>
  <si>
    <t>10.00 - 10.15</t>
  </si>
  <si>
    <t>12.15 - 12.45</t>
  </si>
  <si>
    <t>14.45-15.00</t>
  </si>
  <si>
    <t>VO Emmen Huizingsbrinkweg 9</t>
  </si>
  <si>
    <t>Locatie</t>
  </si>
  <si>
    <t>11.45 - 12.30</t>
  </si>
  <si>
    <t>14.00 - 14.15</t>
  </si>
  <si>
    <t>MBO Emmen Huizingsbrinkweg 9</t>
  </si>
  <si>
    <t>MBO Groningen Hereweg 99</t>
  </si>
  <si>
    <t>Kantoor Hereweg 101</t>
  </si>
  <si>
    <t>Medewerkers</t>
  </si>
  <si>
    <t>10.10 - 10.25</t>
  </si>
  <si>
    <t>12.05 - 12.30</t>
  </si>
  <si>
    <t>14.10 - 14.20</t>
  </si>
  <si>
    <t>10.15 - 10.30</t>
  </si>
  <si>
    <t>12.30 - 13.00</t>
  </si>
  <si>
    <t>9.55 - 10.10</t>
  </si>
  <si>
    <t>11.50 - 12.20</t>
  </si>
  <si>
    <t>11.40 - 12.10</t>
  </si>
  <si>
    <t>13.40 - 13.50</t>
  </si>
  <si>
    <t>13.40 - 13.55</t>
  </si>
  <si>
    <t>9.45 - 10.00</t>
  </si>
  <si>
    <t>Meppel, Werkhorst 56</t>
  </si>
  <si>
    <t>10.00 - 10.45</t>
  </si>
  <si>
    <t>13.45 - 14.30</t>
  </si>
  <si>
    <t>9.55 - 11.00</t>
  </si>
  <si>
    <t>11.50 - 13.05</t>
  </si>
  <si>
    <t>13.55 - 14.05</t>
  </si>
  <si>
    <t>10.10 - 11.20</t>
  </si>
  <si>
    <t>Meerdere pauzes tussen genoemde tijdstippen</t>
  </si>
  <si>
    <t>12.10 - 13.30</t>
  </si>
  <si>
    <t>14.20 - 15.20</t>
  </si>
  <si>
    <t>n.t.b.</t>
  </si>
  <si>
    <t>Aan bovenstaande genoemde aantallen en tijden kunnen geen rechten en plichten worden ontleend</t>
  </si>
  <si>
    <t>VO Eelde</t>
  </si>
  <si>
    <t>N.t.b.</t>
  </si>
  <si>
    <t>DC</t>
  </si>
  <si>
    <t>DCTerra</t>
  </si>
  <si>
    <t>Terra</t>
  </si>
  <si>
    <t>Onderwijsinstelling</t>
  </si>
  <si>
    <t>Studenten/  Leerlingen</t>
  </si>
  <si>
    <t>Bij de MBO locaties zijn het genoemde aantal studenten niet altijd aanwezig, bij de VO scholen is dit vaak wel het geval.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</si>
</sst>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Aptos Narrow"/>
    </font>
    <font>
      <b/>
      <sz val="11"/>
      <name val="Aptos Narrow"/>
      <family val="2"/>
    </font>
    <font>
      <sz val="11"/>
      <name val="Aptos Narrow"/>
      <family val="2"/>
    </font>
    <font>
      <i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3" fontId="2" fillId="0" borderId="3" xfId="1" applyNumberFormat="1" applyFont="1" applyFill="1" applyBorder="1" applyAlignment="1">
      <alignment vertical="center"/>
    </xf>
    <xf numFmtId="3" fontId="2" fillId="0" borderId="3" xfId="1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3" fontId="3" fillId="0" borderId="3" xfId="0" applyNumberFormat="1" applyFont="1" applyBorder="1" applyAlignment="1">
      <alignment vertical="center"/>
    </xf>
  </cellXfs>
  <cellStyles count="2">
    <cellStyle name="Standaard" xfId="0" builtinId="0"/>
    <cellStyle name="Standaard 2" xfId="1" xr:uid="{7EED6F88-1C9B-4406-9932-4B890DC57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</xdr:rowOff>
    </xdr:from>
    <xdr:to>
      <xdr:col>13</xdr:col>
      <xdr:colOff>409714</xdr:colOff>
      <xdr:row>3</xdr:row>
      <xdr:rowOff>161926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5DE8EF9E-ACAF-45F9-4F28-AA3271730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3450" y="1"/>
          <a:ext cx="3714889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showGridLines="0" tabSelected="1" workbookViewId="0">
      <selection activeCell="A30" sqref="A30"/>
    </sheetView>
  </sheetViews>
  <sheetFormatPr defaultColWidth="8.81640625" defaultRowHeight="14.5" x14ac:dyDescent="0.35"/>
  <cols>
    <col min="1" max="1" width="34.81640625" style="2" customWidth="1"/>
    <col min="2" max="2" width="11.1796875" style="2" customWidth="1"/>
    <col min="3" max="4" width="10.81640625" style="2" customWidth="1"/>
    <col min="5" max="5" width="12.453125" style="2" customWidth="1"/>
    <col min="6" max="6" width="15.453125" style="2" customWidth="1"/>
    <col min="7" max="7" width="12.81640625" style="2" customWidth="1"/>
    <col min="8" max="8" width="14.26953125" style="2" customWidth="1"/>
    <col min="9" max="9" width="11.81640625" style="2" customWidth="1"/>
    <col min="10" max="16384" width="8.81640625" style="2"/>
  </cols>
  <sheetData>
    <row r="1" spans="1:9" s="1" customFormat="1" ht="29" x14ac:dyDescent="0.35">
      <c r="A1" s="8" t="s">
        <v>27</v>
      </c>
      <c r="B1" s="8" t="s">
        <v>62</v>
      </c>
      <c r="C1" s="8" t="s">
        <v>0</v>
      </c>
      <c r="D1" s="8" t="s">
        <v>1</v>
      </c>
      <c r="E1" s="8" t="s">
        <v>63</v>
      </c>
      <c r="F1" s="9" t="s">
        <v>20</v>
      </c>
      <c r="G1" s="9" t="s">
        <v>21</v>
      </c>
      <c r="H1" s="9" t="s">
        <v>22</v>
      </c>
    </row>
    <row r="2" spans="1:9" x14ac:dyDescent="0.35">
      <c r="A2" s="10" t="s">
        <v>3</v>
      </c>
      <c r="B2" s="10" t="s">
        <v>59</v>
      </c>
      <c r="C2" s="19">
        <v>691</v>
      </c>
      <c r="D2" s="4">
        <v>1481</v>
      </c>
      <c r="E2" s="11">
        <f>SUM(C2+D2)</f>
        <v>2172</v>
      </c>
      <c r="F2" s="3" t="s">
        <v>23</v>
      </c>
      <c r="G2" s="3" t="s">
        <v>28</v>
      </c>
      <c r="H2" s="3" t="s">
        <v>29</v>
      </c>
    </row>
    <row r="3" spans="1:9" x14ac:dyDescent="0.35">
      <c r="A3" s="10" t="s">
        <v>4</v>
      </c>
      <c r="B3" s="10" t="s">
        <v>59</v>
      </c>
      <c r="C3" s="19">
        <v>185</v>
      </c>
      <c r="D3" s="4">
        <v>38</v>
      </c>
      <c r="E3" s="11">
        <f t="shared" ref="E3:E9" si="0">SUM(C3+D3)</f>
        <v>223</v>
      </c>
      <c r="F3" s="3" t="s">
        <v>23</v>
      </c>
      <c r="G3" s="3" t="s">
        <v>28</v>
      </c>
      <c r="H3" s="3" t="s">
        <v>29</v>
      </c>
    </row>
    <row r="4" spans="1:9" x14ac:dyDescent="0.35">
      <c r="A4" s="3" t="s">
        <v>5</v>
      </c>
      <c r="B4" s="3" t="s">
        <v>59</v>
      </c>
      <c r="C4" s="19">
        <v>127</v>
      </c>
      <c r="D4" s="4">
        <v>151</v>
      </c>
      <c r="E4" s="11">
        <f t="shared" si="0"/>
        <v>278</v>
      </c>
      <c r="F4" s="3" t="s">
        <v>23</v>
      </c>
      <c r="G4" s="3" t="s">
        <v>28</v>
      </c>
      <c r="H4" s="3" t="s">
        <v>29</v>
      </c>
    </row>
    <row r="5" spans="1:9" x14ac:dyDescent="0.35">
      <c r="A5" s="3" t="s">
        <v>6</v>
      </c>
      <c r="B5" s="3" t="s">
        <v>59</v>
      </c>
      <c r="C5" s="19"/>
      <c r="D5" s="4">
        <v>147</v>
      </c>
      <c r="E5" s="11">
        <f t="shared" si="0"/>
        <v>147</v>
      </c>
      <c r="F5" s="3" t="s">
        <v>23</v>
      </c>
      <c r="G5" s="3" t="s">
        <v>28</v>
      </c>
      <c r="H5" s="3" t="s">
        <v>29</v>
      </c>
    </row>
    <row r="6" spans="1:9" x14ac:dyDescent="0.35">
      <c r="A6" s="3" t="s">
        <v>7</v>
      </c>
      <c r="B6" s="3" t="s">
        <v>59</v>
      </c>
      <c r="C6" s="19">
        <v>289</v>
      </c>
      <c r="D6" s="4">
        <v>239</v>
      </c>
      <c r="E6" s="11">
        <f t="shared" si="0"/>
        <v>528</v>
      </c>
      <c r="F6" s="3" t="s">
        <v>23</v>
      </c>
      <c r="G6" s="3" t="s">
        <v>28</v>
      </c>
      <c r="H6" s="3" t="s">
        <v>29</v>
      </c>
    </row>
    <row r="7" spans="1:9" x14ac:dyDescent="0.35">
      <c r="A7" s="3" t="s">
        <v>8</v>
      </c>
      <c r="B7" s="3" t="s">
        <v>59</v>
      </c>
      <c r="C7" s="19">
        <v>123</v>
      </c>
      <c r="D7" s="4">
        <v>734</v>
      </c>
      <c r="E7" s="11">
        <f t="shared" si="0"/>
        <v>857</v>
      </c>
      <c r="F7" s="3" t="s">
        <v>23</v>
      </c>
      <c r="G7" s="3" t="s">
        <v>28</v>
      </c>
      <c r="H7" s="3" t="s">
        <v>29</v>
      </c>
    </row>
    <row r="8" spans="1:9" x14ac:dyDescent="0.35">
      <c r="A8" s="3" t="s">
        <v>9</v>
      </c>
      <c r="B8" s="3" t="s">
        <v>59</v>
      </c>
      <c r="C8" s="19">
        <v>29</v>
      </c>
      <c r="D8" s="4">
        <v>451</v>
      </c>
      <c r="E8" s="11">
        <f t="shared" si="0"/>
        <v>480</v>
      </c>
      <c r="F8" s="3" t="s">
        <v>23</v>
      </c>
      <c r="G8" s="3" t="s">
        <v>28</v>
      </c>
      <c r="H8" s="3" t="s">
        <v>29</v>
      </c>
    </row>
    <row r="9" spans="1:9" x14ac:dyDescent="0.35">
      <c r="A9" s="3" t="s">
        <v>10</v>
      </c>
      <c r="B9" s="3" t="s">
        <v>59</v>
      </c>
      <c r="C9" s="19">
        <v>401</v>
      </c>
      <c r="D9" s="4">
        <v>802</v>
      </c>
      <c r="E9" s="11">
        <f t="shared" si="0"/>
        <v>1203</v>
      </c>
      <c r="F9" s="3" t="s">
        <v>23</v>
      </c>
      <c r="G9" s="3" t="s">
        <v>28</v>
      </c>
      <c r="H9" s="3" t="s">
        <v>29</v>
      </c>
    </row>
    <row r="10" spans="1:9" x14ac:dyDescent="0.35">
      <c r="A10" s="3" t="s">
        <v>19</v>
      </c>
      <c r="B10" s="3" t="s">
        <v>60</v>
      </c>
      <c r="C10" s="19"/>
      <c r="D10" s="4"/>
      <c r="E10" s="12" t="s">
        <v>58</v>
      </c>
      <c r="F10" s="7" t="s">
        <v>55</v>
      </c>
      <c r="G10" s="7" t="s">
        <v>55</v>
      </c>
      <c r="H10" s="7" t="s">
        <v>55</v>
      </c>
    </row>
    <row r="11" spans="1:9" x14ac:dyDescent="0.35">
      <c r="A11" s="3" t="s">
        <v>30</v>
      </c>
      <c r="B11" s="3" t="s">
        <v>61</v>
      </c>
      <c r="C11" s="19">
        <v>96</v>
      </c>
      <c r="D11" s="4">
        <v>278</v>
      </c>
      <c r="E11" s="11">
        <f>SUM(C11+D11)</f>
        <v>374</v>
      </c>
      <c r="F11" s="3" t="s">
        <v>23</v>
      </c>
      <c r="G11" s="3" t="s">
        <v>24</v>
      </c>
      <c r="H11" s="3" t="s">
        <v>25</v>
      </c>
    </row>
    <row r="12" spans="1:9" x14ac:dyDescent="0.35">
      <c r="A12" s="3" t="s">
        <v>31</v>
      </c>
      <c r="B12" s="3" t="s">
        <v>60</v>
      </c>
      <c r="C12" s="19">
        <v>160</v>
      </c>
      <c r="D12" s="4">
        <v>742</v>
      </c>
      <c r="E12" s="11">
        <f t="shared" ref="E12:E16" si="1">SUM(C12+D12)</f>
        <v>902</v>
      </c>
      <c r="F12" s="3" t="s">
        <v>23</v>
      </c>
      <c r="G12" s="3" t="s">
        <v>24</v>
      </c>
      <c r="H12" s="3" t="s">
        <v>25</v>
      </c>
    </row>
    <row r="13" spans="1:9" x14ac:dyDescent="0.35">
      <c r="A13" s="3" t="s">
        <v>32</v>
      </c>
      <c r="B13" s="3" t="s">
        <v>61</v>
      </c>
      <c r="C13" s="19"/>
      <c r="D13" s="4"/>
      <c r="E13" s="11">
        <f t="shared" si="1"/>
        <v>0</v>
      </c>
      <c r="F13" s="3" t="s">
        <v>33</v>
      </c>
      <c r="G13" s="3"/>
      <c r="H13" s="3"/>
    </row>
    <row r="14" spans="1:9" x14ac:dyDescent="0.35">
      <c r="A14" s="3" t="s">
        <v>11</v>
      </c>
      <c r="B14" s="3" t="s">
        <v>61</v>
      </c>
      <c r="C14" s="19">
        <v>132</v>
      </c>
      <c r="D14" s="4">
        <v>260</v>
      </c>
      <c r="E14" s="11">
        <f t="shared" si="1"/>
        <v>392</v>
      </c>
      <c r="F14" s="3" t="s">
        <v>23</v>
      </c>
      <c r="G14" s="3" t="s">
        <v>28</v>
      </c>
      <c r="H14" s="3" t="s">
        <v>29</v>
      </c>
    </row>
    <row r="15" spans="1:9" x14ac:dyDescent="0.35">
      <c r="A15" s="3" t="s">
        <v>12</v>
      </c>
      <c r="B15" s="3" t="s">
        <v>59</v>
      </c>
      <c r="C15" s="19">
        <v>243</v>
      </c>
      <c r="D15" s="4">
        <v>609</v>
      </c>
      <c r="E15" s="11">
        <f t="shared" si="1"/>
        <v>852</v>
      </c>
      <c r="F15" s="3" t="s">
        <v>23</v>
      </c>
      <c r="G15" s="3" t="s">
        <v>28</v>
      </c>
      <c r="H15" s="3" t="s">
        <v>29</v>
      </c>
    </row>
    <row r="16" spans="1:9" x14ac:dyDescent="0.35">
      <c r="A16" s="3" t="s">
        <v>45</v>
      </c>
      <c r="B16" s="3" t="s">
        <v>61</v>
      </c>
      <c r="C16" s="19">
        <v>14</v>
      </c>
      <c r="D16" s="4">
        <v>51</v>
      </c>
      <c r="E16" s="11">
        <f t="shared" si="1"/>
        <v>65</v>
      </c>
      <c r="F16" s="6" t="s">
        <v>46</v>
      </c>
      <c r="G16" s="6" t="s">
        <v>28</v>
      </c>
      <c r="H16" s="6" t="s">
        <v>47</v>
      </c>
      <c r="I16" s="5" t="s">
        <v>52</v>
      </c>
    </row>
    <row r="17" spans="1:9" x14ac:dyDescent="0.35">
      <c r="A17" s="3" t="s">
        <v>13</v>
      </c>
      <c r="B17" s="3" t="s">
        <v>61</v>
      </c>
      <c r="C17" s="4"/>
      <c r="D17" s="4"/>
      <c r="E17" s="11">
        <v>154</v>
      </c>
      <c r="F17" s="6" t="s">
        <v>37</v>
      </c>
      <c r="G17" s="6" t="s">
        <v>40</v>
      </c>
      <c r="H17" s="6" t="s">
        <v>43</v>
      </c>
    </row>
    <row r="18" spans="1:9" x14ac:dyDescent="0.35">
      <c r="A18" s="3" t="s">
        <v>14</v>
      </c>
      <c r="B18" s="3" t="s">
        <v>61</v>
      </c>
      <c r="C18" s="4"/>
      <c r="D18" s="4"/>
      <c r="E18" s="13">
        <v>657</v>
      </c>
      <c r="F18" s="7" t="s">
        <v>48</v>
      </c>
      <c r="G18" s="7" t="s">
        <v>49</v>
      </c>
      <c r="H18" s="7" t="s">
        <v>50</v>
      </c>
      <c r="I18" s="5" t="s">
        <v>52</v>
      </c>
    </row>
    <row r="19" spans="1:9" x14ac:dyDescent="0.35">
      <c r="A19" s="3" t="s">
        <v>57</v>
      </c>
      <c r="B19" s="3" t="s">
        <v>61</v>
      </c>
      <c r="C19" s="4"/>
      <c r="D19" s="4"/>
      <c r="E19" s="13">
        <v>504</v>
      </c>
      <c r="F19" s="7" t="s">
        <v>51</v>
      </c>
      <c r="G19" s="7" t="s">
        <v>53</v>
      </c>
      <c r="H19" s="7" t="s">
        <v>54</v>
      </c>
      <c r="I19" s="5" t="s">
        <v>52</v>
      </c>
    </row>
    <row r="20" spans="1:9" x14ac:dyDescent="0.35">
      <c r="A20" s="3" t="s">
        <v>26</v>
      </c>
      <c r="B20" s="3" t="s">
        <v>61</v>
      </c>
      <c r="C20" s="4"/>
      <c r="D20" s="4"/>
      <c r="E20" s="13">
        <v>797</v>
      </c>
      <c r="F20" s="6" t="s">
        <v>34</v>
      </c>
      <c r="G20" s="6" t="s">
        <v>35</v>
      </c>
      <c r="H20" s="6" t="s">
        <v>36</v>
      </c>
    </row>
    <row r="21" spans="1:9" x14ac:dyDescent="0.35">
      <c r="A21" s="3" t="s">
        <v>15</v>
      </c>
      <c r="B21" s="3" t="s">
        <v>61</v>
      </c>
      <c r="C21" s="4"/>
      <c r="D21" s="4"/>
      <c r="E21" s="13">
        <v>481</v>
      </c>
      <c r="F21" s="6" t="s">
        <v>37</v>
      </c>
      <c r="G21" s="6" t="s">
        <v>38</v>
      </c>
      <c r="H21" s="3"/>
    </row>
    <row r="22" spans="1:9" x14ac:dyDescent="0.35">
      <c r="A22" s="3" t="s">
        <v>16</v>
      </c>
      <c r="B22" s="3" t="s">
        <v>61</v>
      </c>
      <c r="C22" s="4"/>
      <c r="D22" s="4"/>
      <c r="E22" s="14">
        <v>357</v>
      </c>
      <c r="F22" s="6" t="s">
        <v>39</v>
      </c>
      <c r="G22" s="6" t="s">
        <v>40</v>
      </c>
      <c r="H22" s="3"/>
    </row>
    <row r="23" spans="1:9" x14ac:dyDescent="0.35">
      <c r="A23" s="3" t="s">
        <v>17</v>
      </c>
      <c r="B23" s="3" t="s">
        <v>61</v>
      </c>
      <c r="C23" s="3"/>
      <c r="D23" s="3"/>
      <c r="E23" s="14">
        <v>466</v>
      </c>
      <c r="F23" s="6" t="s">
        <v>39</v>
      </c>
      <c r="G23" s="6" t="s">
        <v>41</v>
      </c>
      <c r="H23" s="6" t="s">
        <v>42</v>
      </c>
    </row>
    <row r="24" spans="1:9" x14ac:dyDescent="0.35">
      <c r="A24" s="3" t="s">
        <v>18</v>
      </c>
      <c r="B24" s="3" t="s">
        <v>61</v>
      </c>
      <c r="C24" s="3"/>
      <c r="D24" s="3"/>
      <c r="E24" s="14">
        <v>325</v>
      </c>
      <c r="F24" s="6" t="s">
        <v>44</v>
      </c>
      <c r="G24" s="6" t="s">
        <v>24</v>
      </c>
      <c r="H24" s="3"/>
    </row>
    <row r="25" spans="1:9" x14ac:dyDescent="0.35">
      <c r="A25" s="17" t="s">
        <v>2</v>
      </c>
      <c r="B25" s="17"/>
      <c r="C25" s="15"/>
      <c r="D25" s="15"/>
      <c r="E25" s="15">
        <f>SUM(E2:E24)</f>
        <v>12214</v>
      </c>
      <c r="F25" s="16"/>
      <c r="G25" s="16"/>
      <c r="H25" s="16"/>
    </row>
    <row r="26" spans="1:9" x14ac:dyDescent="0.35">
      <c r="A26" s="18" t="s">
        <v>64</v>
      </c>
    </row>
    <row r="27" spans="1:9" x14ac:dyDescent="0.35">
      <c r="A27" s="2" t="s">
        <v>56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B91000AAA44AABA0A4B1947D04BA" ma:contentTypeVersion="11" ma:contentTypeDescription="Een nieuw document maken." ma:contentTypeScope="" ma:versionID="6998c4f057a7bcf248ce5436bfa121e7">
  <xsd:schema xmlns:xsd="http://www.w3.org/2001/XMLSchema" xmlns:xs="http://www.w3.org/2001/XMLSchema" xmlns:p="http://schemas.microsoft.com/office/2006/metadata/properties" xmlns:ns2="a1e858fd-badb-42ac-b60c-74b8d942dab8" xmlns:ns3="49dc3525-77e1-4e40-a5a5-10830dd03dee" targetNamespace="http://schemas.microsoft.com/office/2006/metadata/properties" ma:root="true" ma:fieldsID="2da71677807ff3da769d9a2e75a0eb40" ns2:_="" ns3:_="">
    <xsd:import namespace="a1e858fd-badb-42ac-b60c-74b8d942dab8"/>
    <xsd:import namespace="49dc3525-77e1-4e40-a5a5-10830dd03d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858fd-badb-42ac-b60c-74b8d942da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86159d53-5c93-47e9-a832-b9b1ee8749c2}" ma:internalName="TaxCatchAll" ma:showField="CatchAllData" ma:web="a1e858fd-badb-42ac-b60c-74b8d942da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c3525-77e1-4e40-a5a5-10830dd03de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38a80247-2858-4e26-a755-9e2fd72929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e858fd-badb-42ac-b60c-74b8d942dab8" xsi:nil="true"/>
    <lcf76f155ced4ddcb4097134ff3c332f xmlns="49dc3525-77e1-4e40-a5a5-10830dd03d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6442B7-C445-4630-AA08-DA282DDA22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AA43EB-93A9-49DD-8416-F88934A581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e858fd-badb-42ac-b60c-74b8d942dab8"/>
    <ds:schemaRef ds:uri="49dc3525-77e1-4e40-a5a5-10830dd03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4E4323-C3AB-42FF-B40E-9CFB7E11E57A}">
  <ds:schemaRefs>
    <ds:schemaRef ds:uri="http://schemas.microsoft.com/office/2006/metadata/properties"/>
    <ds:schemaRef ds:uri="http://schemas.microsoft.com/office/infopath/2007/PartnerControls"/>
    <ds:schemaRef ds:uri="a1e858fd-badb-42ac-b60c-74b8d942dab8"/>
    <ds:schemaRef ds:uri="49dc3525-77e1-4e40-a5a5-10830dd03d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Export</vt:lpstr>
      <vt:lpstr>Export!Afdrukbereik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Griemink</dc:creator>
  <cp:lastModifiedBy>Romy Griemink</cp:lastModifiedBy>
  <cp:lastPrinted>2025-12-04T10:08:54Z</cp:lastPrinted>
  <dcterms:created xsi:type="dcterms:W3CDTF">2025-12-04T10:11:20Z</dcterms:created>
  <dcterms:modified xsi:type="dcterms:W3CDTF">2025-12-12T10:10:00Z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0x01010055D8B91000AAA44AABA0A4B1947D04BA</vt:lpwstr>
  </property>
  <property fmtid="{D5CDD505-2E9C-101B-9397-08002B2CF9AE}" pid="3" name="MediaServiceImageTags">
    <vt:lpwstr/>
  </property>
</Properties>
</file>